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568" yWindow="1452" windowWidth="19428" windowHeight="8148"/>
  </bookViews>
  <sheets>
    <sheet name="Приложение 11" sheetId="1" r:id="rId1"/>
  </sheets>
  <definedNames>
    <definedName name="_xlnm.Print_Titles" localSheetId="0">'Приложение 11'!$8:$10</definedName>
    <definedName name="_xlnm.Print_Area" localSheetId="0">'Приложение 11'!$A$1:$K$81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1" l="1"/>
  <c r="D55" i="1" l="1"/>
  <c r="F55" i="1"/>
  <c r="E55" i="1"/>
  <c r="G20" i="1" l="1"/>
  <c r="G17" i="1"/>
  <c r="G31" i="1" l="1"/>
  <c r="H19" i="1" l="1"/>
  <c r="G19" i="1"/>
  <c r="G60" i="1"/>
  <c r="G61" i="1"/>
  <c r="H18" i="1"/>
  <c r="H60" i="1" l="1"/>
  <c r="H81" i="1" l="1"/>
  <c r="H79" i="1"/>
  <c r="H78" i="1"/>
  <c r="H76" i="1"/>
  <c r="H75" i="1"/>
  <c r="H74" i="1"/>
  <c r="H72" i="1"/>
  <c r="H70" i="1"/>
  <c r="H66" i="1"/>
  <c r="H64" i="1"/>
  <c r="H63" i="1"/>
  <c r="H61" i="1"/>
  <c r="H58" i="1"/>
  <c r="H56" i="1"/>
  <c r="H54" i="1"/>
  <c r="H53" i="1"/>
  <c r="H52" i="1"/>
  <c r="H51" i="1"/>
  <c r="H50" i="1"/>
  <c r="H48" i="1"/>
  <c r="H47" i="1"/>
  <c r="H45" i="1"/>
  <c r="H41" i="1"/>
  <c r="H38" i="1"/>
  <c r="H37" i="1"/>
  <c r="H35" i="1"/>
  <c r="H34" i="1"/>
  <c r="H33" i="1"/>
  <c r="H32" i="1"/>
  <c r="H31" i="1"/>
  <c r="H30" i="1"/>
  <c r="H29" i="1"/>
  <c r="H27" i="1"/>
  <c r="H26" i="1"/>
  <c r="H25" i="1"/>
  <c r="H23" i="1"/>
  <c r="H20" i="1"/>
  <c r="H17" i="1"/>
  <c r="H16" i="1"/>
  <c r="H15" i="1"/>
  <c r="H14" i="1"/>
  <c r="H13" i="1"/>
  <c r="G81" i="1"/>
  <c r="G79" i="1"/>
  <c r="G78" i="1"/>
  <c r="G76" i="1"/>
  <c r="G75" i="1"/>
  <c r="G74" i="1"/>
  <c r="G72" i="1"/>
  <c r="G70" i="1"/>
  <c r="G66" i="1"/>
  <c r="G64" i="1"/>
  <c r="G63" i="1"/>
  <c r="G58" i="1"/>
  <c r="G56" i="1"/>
  <c r="G54" i="1"/>
  <c r="G53" i="1"/>
  <c r="G52" i="1"/>
  <c r="G51" i="1"/>
  <c r="G50" i="1"/>
  <c r="G47" i="1"/>
  <c r="G45" i="1"/>
  <c r="G41" i="1"/>
  <c r="G38" i="1"/>
  <c r="G37" i="1"/>
  <c r="G35" i="1"/>
  <c r="G34" i="1"/>
  <c r="G33" i="1"/>
  <c r="G32" i="1"/>
  <c r="G30" i="1"/>
  <c r="G29" i="1"/>
  <c r="G27" i="1"/>
  <c r="G26" i="1"/>
  <c r="G25" i="1"/>
  <c r="G23" i="1"/>
  <c r="G16" i="1"/>
  <c r="G15" i="1"/>
  <c r="G14" i="1"/>
  <c r="G13" i="1"/>
  <c r="E62" i="1" l="1"/>
  <c r="E12" i="1"/>
  <c r="F12" i="1"/>
  <c r="D12" i="1"/>
  <c r="E80" i="1"/>
  <c r="F80" i="1"/>
  <c r="D80" i="1"/>
  <c r="E77" i="1"/>
  <c r="F77" i="1"/>
  <c r="D77" i="1"/>
  <c r="E71" i="1"/>
  <c r="F71" i="1"/>
  <c r="F62" i="1"/>
  <c r="D62" i="1"/>
  <c r="E59" i="1"/>
  <c r="F59" i="1"/>
  <c r="D59" i="1"/>
  <c r="E49" i="1"/>
  <c r="F49" i="1"/>
  <c r="D49" i="1"/>
  <c r="E46" i="1"/>
  <c r="F46" i="1"/>
  <c r="D46" i="1"/>
  <c r="H55" i="1" l="1"/>
  <c r="G55" i="1"/>
  <c r="G71" i="1"/>
  <c r="H71" i="1"/>
  <c r="H12" i="1"/>
  <c r="G12" i="1"/>
  <c r="G46" i="1"/>
  <c r="H46" i="1"/>
  <c r="H59" i="1"/>
  <c r="G59" i="1"/>
  <c r="G77" i="1"/>
  <c r="H77" i="1"/>
  <c r="H49" i="1"/>
  <c r="G49" i="1"/>
  <c r="G62" i="1"/>
  <c r="H62" i="1"/>
  <c r="G80" i="1"/>
  <c r="H80" i="1"/>
  <c r="E36" i="1"/>
  <c r="F36" i="1"/>
  <c r="D36" i="1"/>
  <c r="E28" i="1"/>
  <c r="F28" i="1"/>
  <c r="D28" i="1"/>
  <c r="E24" i="1"/>
  <c r="F24" i="1"/>
  <c r="D24" i="1"/>
  <c r="D22" i="1"/>
  <c r="E22" i="1"/>
  <c r="F22" i="1"/>
  <c r="E11" i="1" l="1"/>
  <c r="D11" i="1"/>
  <c r="H36" i="1"/>
  <c r="G36" i="1"/>
  <c r="H24" i="1"/>
  <c r="G24" i="1"/>
  <c r="H28" i="1"/>
  <c r="G28" i="1"/>
  <c r="H22" i="1"/>
  <c r="G22" i="1"/>
  <c r="F11" i="1"/>
  <c r="H11" i="1" l="1"/>
  <c r="G11" i="1"/>
</calcChain>
</file>

<file path=xl/sharedStrings.xml><?xml version="1.0" encoding="utf-8"?>
<sst xmlns="http://schemas.openxmlformats.org/spreadsheetml/2006/main" count="148" uniqueCount="148">
  <si>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</si>
  <si>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</si>
  <si>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</si>
  <si>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</si>
  <si>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</si>
  <si>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</si>
  <si>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</si>
  <si>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</si>
  <si>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</si>
  <si>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</si>
  <si>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</si>
  <si>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</si>
  <si>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</si>
  <si>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</si>
  <si>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</si>
  <si>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</si>
  <si>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</si>
  <si>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</si>
  <si>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</si>
  <si>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</si>
  <si>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</si>
  <si>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</si>
  <si>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</si>
  <si>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</si>
  <si>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</si>
  <si>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</si>
  <si>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</si>
  <si>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</si>
  <si>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</si>
  <si>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</si>
  <si>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</si>
  <si>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</si>
  <si>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</si>
  <si>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</si>
  <si>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</si>
  <si>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</si>
  <si>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</si>
  <si>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</si>
  <si>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</si>
  <si>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</si>
  <si>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</si>
  <si>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</si>
  <si>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</si>
  <si>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</si>
  <si>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</si>
  <si>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</si>
  <si>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</si>
  <si>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</si>
  <si>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</si>
  <si>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</si>
  <si>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</si>
  <si>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</si>
  <si>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</si>
  <si>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</si>
  <si>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Х</t>
  </si>
  <si>
    <t>РАСХОДЫ БЮДЖЕТА-ВСЕГО</t>
  </si>
  <si>
    <t>Обеспечение проведения выборов и референдумов</t>
  </si>
  <si>
    <t>Резервные фонды</t>
  </si>
  <si>
    <t>0200</t>
  </si>
  <si>
    <t xml:space="preserve">Культура, кинематография </t>
  </si>
  <si>
    <t>1006</t>
  </si>
  <si>
    <t>тыс. рублей</t>
  </si>
  <si>
    <t>Код бюджет-ной класси-фикации</t>
  </si>
  <si>
    <t>Наименование кода           бюджетной классификации</t>
  </si>
  <si>
    <t>0100</t>
  </si>
  <si>
    <t>0102</t>
  </si>
  <si>
    <t>0103</t>
  </si>
  <si>
    <t>0104</t>
  </si>
  <si>
    <t>0105</t>
  </si>
  <si>
    <t>0106</t>
  </si>
  <si>
    <t>0107</t>
  </si>
  <si>
    <t>0111</t>
  </si>
  <si>
    <t>0113</t>
  </si>
  <si>
    <t>0203</t>
  </si>
  <si>
    <t>0300</t>
  </si>
  <si>
    <t>0304</t>
  </si>
  <si>
    <t>0309</t>
  </si>
  <si>
    <t>0314</t>
  </si>
  <si>
    <t>0400</t>
  </si>
  <si>
    <t>0401</t>
  </si>
  <si>
    <t>0405</t>
  </si>
  <si>
    <t>0707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</si>
  <si>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</si>
  <si>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</si>
  <si>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</si>
  <si>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</si>
  <si>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</si>
  <si>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</si>
  <si>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</si>
  <si>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</si>
  <si>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</si>
  <si>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</si>
  <si>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</si>
  <si>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0603</t>
  </si>
  <si>
    <t>0700</t>
  </si>
  <si>
    <t>0701</t>
  </si>
  <si>
    <t>0702</t>
  </si>
  <si>
    <t>0703</t>
  </si>
  <si>
    <t>0709</t>
  </si>
  <si>
    <t>0800</t>
  </si>
  <si>
    <t>0801</t>
  </si>
  <si>
    <t>0804</t>
  </si>
  <si>
    <t>0900</t>
  </si>
  <si>
    <t>0909</t>
  </si>
  <si>
    <t>1000</t>
  </si>
  <si>
    <t>0907</t>
  </si>
  <si>
    <t>1204</t>
  </si>
  <si>
    <t>1300</t>
  </si>
  <si>
    <t>1301</t>
  </si>
  <si>
    <t>0407</t>
  </si>
  <si>
    <t>Другие вопросы в области физической культуры и спорта (организационно – техническое и финансовое обеспечение управления социальной политики администрации города Югорска)</t>
  </si>
  <si>
    <t>Сведения о фактически произведенных расходах по разделам и подразделам классификации расходов бюджета города Югорска в сравнении с первоначально утвержденными решением о бюджете значениями и с уточненными значениями с учетом внесенных изменений за 2022 год</t>
  </si>
  <si>
    <t xml:space="preserve">Увеличение ассигнований обусловлено подготовкой и проведением дополнительных выборов депутата Думы города Югорска VII созыва по одномандатному избирательному округу № 2 </t>
  </si>
  <si>
    <t xml:space="preserve">                </t>
  </si>
  <si>
    <t xml:space="preserve">Увеличение расходов по сравнению с первоначально утвержденным планом обусловлено выплатой:
- при сокращении должности заместителя председателя контрольно – счетной палаты города Югорска;
-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          </t>
  </si>
  <si>
    <t>Увеличение расходов по сравнению с первоначально утвержденным планом обусловлено увеличением ассигнований на:
- ремонт городских дорог за счет дотации для финансового обеспечения расходных обязательств муниципальных образований Ханты-Мансийского автономного округа - Югры по решению вопросов местного значения в целях реализации отдельных задач социально-экономического развития и социально-значимых проектов;
- текущее содержание городских дорог</t>
  </si>
  <si>
    <t>Увеличение расходов по сравнению с первоначально утвержденным планом из бюджета автономного округа и местного бюджета обусловлено: 
- финансовой поддержкой субъектов малого и среднего предпринимательства;
- оплатой услуг по внесению изменений в Генеральный план города Югорска и Правила землепользования и застройки города Югорска, инженерных изысканий территории 1 микрорайона города;                                                                                                         - выплатой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</t>
  </si>
  <si>
    <t>Экономия расходов на обслуживание муниципального долга города Югорска в связи с предоставлением бюджетного кредита из бюджета автономного округа с процентной ставкой 0,1% годовых и неиспользованием банковской кредитной линии</t>
  </si>
  <si>
    <t>Увеличение расходов по сравнению с первоначально утвержденным планом обусловлено:
- предоставлением иного межбюджетного трансферта из бюджета автономного округа на исполнение наказов избирателей депутатам Думы Ханты - Мансийского автономного округа - Югры;
- выделением средств местного бюджета на участие сборных команд города Югорска в спортивных мероприятиях</t>
  </si>
  <si>
    <t>Уменьшение расходов по сравнению с первоначально утвержденным планом обусловлено сокращением объема субвенции за счет средств бюджета автономного округа на осуществление полномочий по обеспечению жильем отдельных категорий граждан</t>
  </si>
  <si>
    <t>Уменьшение расходов по сравнению с первоначально утвержденным планом обусловлено экономией расходов на проведение мероприятий, связанных с профилактикой и устранением последствий распространения коронавирусной инфекции  (COVID – 19)</t>
  </si>
  <si>
    <t xml:space="preserve">Увеличение расходов по сравнению с первоначально утвержденным планом обусловлено: 
- увеличением числа пенсионеров, имеющих право на единовременную поощрительную выплату при выходе на пенсию муниципальных служащих и получающих дополнительную пенсию за выслугу лет;
- ростом количества получателей выплаты при выходе на пенсию </t>
  </si>
  <si>
    <t xml:space="preserve">Уменьшение расходов по сравнению с первоначально утвержденным планом обусловлено сокращением объема субвенций из федерального бюджета и бюджета автономного округа на:                                                                                                     -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образования;                                                                                                                        -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помещений;
-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                                                                                                                     </t>
  </si>
  <si>
    <t xml:space="preserve">Увеличение расходов по сравнению с первоначально утвержденным планом обусловлено :                                                                                           - увеличением объема субвенции из федерального бюджета на осуществление первичного воинского учета органами местного самоуправления городских округов;                                                                                                                                   - поступлением иных межбюджетных трансфертов за счет бюджетных ассигнований резервного фонда Правительства ХМАО-Югры на финансовое обеспечение мероприятий, связанных с содержанием мест сбора и приема мобилизационных ресурсов, организацией и проведением оповещения граждан, пребывающих в запасе;                                                                                                                             - выплатой поощрения лицам, входящим в  муниципальную управленческую команду города Югорска, за достижение показателей деятельности органов исполнительной власти субъектов Российской Федерации  </t>
  </si>
  <si>
    <t xml:space="preserve">Увеличение расходов по сравнению с первоначально утвержденным планом обусловлено увеличением ассигнований за счет средств местного бюджета на:  
- оплату задолженности организации коммунального комплекса за потребленные топливно-энергетические ресурсы перед гарантирующими поставщиками;                                                                                                                                                                             - обследование водозаборных скважин с целью выявления необходимости проведения и перечня работ капитального характера  
</t>
  </si>
  <si>
    <t>Увеличение расходов по сравнению с первоначально утвержденным планом обусловлено увеличением ассигнований за счет средств местного бюджета на ликвидацию несанкционированных мест размещения отходов</t>
  </si>
  <si>
    <t>Увеличение расходов по сравнению с первоначально утвержденным планом обусловлено увеличением ассигнований за счет средств местного бюджета на приобретение специализированного оборудования в целях реализации вопроса местного значения по участию в организации деятельности по накоплению (в том числе раздельному накоплению), транспортированию, обработке, утилизации, обезвреживанию, захоронению твердых коммунальных отходов</t>
  </si>
  <si>
    <t>% исполнения</t>
  </si>
  <si>
    <t>к уточненно-му плану</t>
  </si>
  <si>
    <t>Пояснения различий между первоначально утвержденными показателями расходов и их фактическими значениями (+; -  5,0% и более)</t>
  </si>
  <si>
    <t>Пояснения различий между уточненными плановыми показателями расходов и их фактическими значениями (+; -  5,0% и более)</t>
  </si>
  <si>
    <t>Первоначальный утвержденный план на год</t>
  </si>
  <si>
    <t>Исполнено за год</t>
  </si>
  <si>
    <t>к первона-чально утвержден-ному плану</t>
  </si>
  <si>
    <t>Приложение 11 к пояснительной записке</t>
  </si>
  <si>
    <t>Уточненный план на год</t>
  </si>
  <si>
    <t xml:space="preserve">Увеличение расходов по сравнению с первоначально утвержденным планом обусловлено поступлением из бюджета автономного округа: 
- иных межбюджетных трансфертов на организацию мероприятий по профилактике незаконного потребления наркотических средств и психотропных веществ, наркомании;
- 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самоуправления.
Выделены ассигнования за счет средств местного бюджета на:
- повышение оплаты труда работников казенных учреждений в связи с индексацией фонда оплаты труда и повышение минимального размера оплаты труда;           
-  оплату жилищно - коммунальных услуг за жилые помещения, находящиеся в муниципальной собственности;
- приобретение 2 единиц специализированной коммунальной техники;
- оплату исполнительных документов судебных органов; 
- проведение работ по обследованию строительных конструкций многоквартирных жилых домов;
- оплату взносов в фонд капитального ремонта общего имущества в многоквартирных домах </t>
  </si>
  <si>
    <t>Уменьшение расходов по сравнению с первоначально утвержденным планом обусловлено уменьшением объемов субвенций из бюджета автономного округа на поддержку сельхозпроизводителей</t>
  </si>
  <si>
    <t xml:space="preserve">Уменьшение расходов по сравнению с первоначально утвержденным планом обусловлено наличием вакантных должностей и экономией по результатам проведения конкурсных процедур в МАУ "Городское лесничество" </t>
  </si>
  <si>
    <t xml:space="preserve">Увеличение расходов по сравнению с первоначально утвержденным планом обусловлено сменой подрядной организации, осуществляющей пассажирские перевозки по маршрутам регулярного сообщения </t>
  </si>
  <si>
    <t>Увеличение расходов по сравнению с первоначально утвержденным планом обусловлено увеличением ассигнований за счет средств бюджета автономного округа на приобретение жилья</t>
  </si>
  <si>
    <r>
      <t>Увеличение расходов по сравнению с первоначально утвержденным планом обусловлено увеличением ассигнований за счет средств бюджета автономного округа и местного бюджета на:
- реализацию инициативных проектов "Благоустройство дворовой территории многоквартирных домов № 1, 3, 5 по улице 40 лет Победы", "Благоустройство микрорайона "Снегири";
- выполнение работ по сносу аварийных жилых домов;
- благоустройство дворовой территории по улице Попова, д. 66;</t>
    </r>
    <r>
      <rPr>
        <sz val="12"/>
        <rFont val="PT Astra Serif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- ремонт подземного перехода в городе Югорске</t>
    </r>
  </si>
  <si>
    <t>13,6 раза</t>
  </si>
  <si>
    <t>Уменьшение расходов по сравнению с первоначально утвержденным планом обусловлено сложившейся экономией:
- в результате расторжения контракта на оказание услуг по аренде нежилого помещения для размещения в нем муниципального архива;
- расходов на оплату труда работников Управления культуры администрации города Югорска в связи с начием вакантных должностей, листов по временной нетрудоспособности, расходов на оплату льготного проезда к месту проведения отпуска и обратно, а также по оплате командировочных расходов</t>
  </si>
  <si>
    <t>Увеличение расходов по сравнению с первоначально утвержденным планом обусловлено увеличением ассигнований за счет средств местного бюджета на:
- финансовое обеспечение повышения оплаты труда работников МБУ СШОР «Центр Югорского спорта» в связи с индексацией фонда оплаты труда и повышением минимального размера оплаты труда;
- подготовку территории для размещения "умной" спортивной площадки;
- приобретение кормов для животных конно-спортивного клуба «Аллюр» в связи с удорожанием их стоимости;
- замену светильников в универсальном игровом зале, ремонт и утепление фасадной стены здания МБУ СШОР «Центр Югорского спорта»;
- уплату налога на имущество организаций МБУ СШОР «Центр Югорского спорта» за 4 квартал 2022 года</t>
  </si>
  <si>
    <t xml:space="preserve">Увеличение расходов по сравнению с первоначально утвержденным планом обусловлено выделением ассигнований за счет средств бюджета автономного округа и местного бюджета:
- учреждениям культуры на финансовое обеспечение расходов, связанных с повышением оплаты труда работников, в целях обеспечения достигнутого уровня соотношений в соответствии с Указами Президента Российской Федерации от 2012 года и с целевыми показателями, доведенными до муниципалитета профильными департаментами Югры;
- учреждениям культуры на финансовое обеспечение повышения оплаты труда отдельных категорий работников, не подпадающих под действие Указов Президента Российской Федерации от 2012 года, в связи с индексацией фонда оплаты труда и повышением минимального размера оплаты труда; 
- на реализацию муниципального проекта «Музейно – туристический комплекс «Ворота в Югру»;
- оплату исполнительного листа по задолженности за оказанные услуги по содержанию и ремонту общего имущества помещения в многоквартирном доме, где размещено МБУ «Музей истории и этнографии»;                                                                                                                                                     - на освещение социально – значимых мероприятий в сфере культуры в средствах массовой информации; 
- на исполнение наказов избирателей депутатам Тюменской областной Думы; 
- на реализацию наказов избирателей депутатам Думы ХМАО-Югры            </t>
  </si>
  <si>
    <t>Неисполнение средств резервного фонда обусловлено отсутствием случаев аварий, стихийных бедствий и других непредвиденных расходов, не предусмотренных в бюджете города и подлежащих финансированию из резервного фонда в соответствии с утвержденным Положением о Порядке использования бюджетных ассигнований резервного фонда администрации города Югорска</t>
  </si>
  <si>
    <t>Увеличение расходов по сравнению с первоначально утвержденным планом обусловлено выплатой компенсации за неиспользованный отпуск главе города Югорска в связи со сложением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</si>
</sst>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sz val="11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sz val="11"/>
      <name val="Calibri"/>
      <family val="2"/>
      <scheme val="minor"/>
    </font>
    <font>
      <b/>
      <sz val="14"/>
      <name val="PT Astra Serif"/>
      <family val="1"/>
      <charset val="204"/>
    </font>
    <font>
      <sz val="11"/>
      <name val="PT Astra Serif"/>
      <family val="1"/>
      <charset val="204"/>
    </font>
    <font>
      <sz val="13"/>
      <name val="PT Astra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5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4" fillId="0" borderId="0" xfId="0" applyFont="1"/>
    <xf numFmtId="165" fontId="1" fillId="2" borderId="1" xfId="0" applyNumberFormat="1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7" fillId="5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1"/>
  <sheetViews>
    <sheetView tabSelected="1" view="pageBreakPreview" topLeftCell="A5" zoomScale="70" zoomScaleNormal="60" zoomScaleSheetLayoutView="70" workbookViewId="0">
      <selection activeCell="I14" sqref="I14"/>
    </sheetView>
  </sheetViews>
  <sheetFormatPr defaultRowHeight="15.6" x14ac:dyDescent="0.3"/>
  <cols>
    <col min="1" max="1" width="1.44140625" customWidth="1"/>
    <col min="2" max="2" width="11.6640625" style="11" customWidth="1"/>
    <col min="3" max="3" width="34.5546875" style="11" customWidth="1"/>
    <col min="4" max="4" width="18" style="12" customWidth="1"/>
    <col min="5" max="5" width="15.6640625" style="12" customWidth="1"/>
    <col min="6" max="6" width="15.5546875" style="11" customWidth="1"/>
    <col min="7" max="8" width="13" style="13" customWidth="1"/>
    <col min="9" max="9" width="61.33203125" style="11" customWidth="1"/>
    <col min="10" max="10" width="29.33203125" style="29" customWidth="1"/>
    <col min="11" max="11" width="0.5546875" customWidth="1"/>
    <col min="19" max="19" width="7.6640625" customWidth="1"/>
  </cols>
  <sheetData>
    <row r="1" spans="2:10" ht="16.8" x14ac:dyDescent="0.3">
      <c r="I1" s="37" t="s">
        <v>134</v>
      </c>
      <c r="J1" s="37"/>
    </row>
    <row r="4" spans="2:10" ht="35.4" customHeight="1" x14ac:dyDescent="0.3">
      <c r="B4" s="36" t="s">
        <v>111</v>
      </c>
      <c r="C4" s="36"/>
      <c r="D4" s="36"/>
      <c r="E4" s="36"/>
      <c r="F4" s="36"/>
      <c r="G4" s="36"/>
      <c r="H4" s="36"/>
      <c r="I4" s="36"/>
      <c r="J4" s="36"/>
    </row>
    <row r="5" spans="2:10" ht="26.4" customHeight="1" x14ac:dyDescent="0.3">
      <c r="B5" s="51"/>
      <c r="C5" s="51"/>
      <c r="D5" s="51"/>
      <c r="E5" s="51"/>
      <c r="F5" s="51"/>
      <c r="G5" s="51"/>
      <c r="H5" s="51"/>
      <c r="I5" s="51"/>
      <c r="J5" s="51"/>
    </row>
    <row r="6" spans="2:10" x14ac:dyDescent="0.3">
      <c r="J6" s="13" t="s">
        <v>61</v>
      </c>
    </row>
    <row r="7" spans="2:10" x14ac:dyDescent="0.3">
      <c r="B7" s="42" t="s">
        <v>62</v>
      </c>
      <c r="C7" s="42" t="s">
        <v>63</v>
      </c>
      <c r="D7" s="42" t="s">
        <v>131</v>
      </c>
      <c r="E7" s="38" t="s">
        <v>135</v>
      </c>
      <c r="F7" s="42" t="s">
        <v>132</v>
      </c>
      <c r="G7" s="50" t="s">
        <v>127</v>
      </c>
      <c r="H7" s="50"/>
      <c r="I7" s="38" t="s">
        <v>129</v>
      </c>
      <c r="J7" s="38" t="s">
        <v>130</v>
      </c>
    </row>
    <row r="8" spans="2:10" ht="71.400000000000006" customHeight="1" x14ac:dyDescent="0.3">
      <c r="B8" s="42"/>
      <c r="C8" s="42"/>
      <c r="D8" s="42"/>
      <c r="E8" s="38"/>
      <c r="F8" s="42"/>
      <c r="G8" s="42" t="s">
        <v>133</v>
      </c>
      <c r="H8" s="42" t="s">
        <v>128</v>
      </c>
      <c r="I8" s="38"/>
      <c r="J8" s="38"/>
    </row>
    <row r="9" spans="2:10" ht="34.200000000000003" customHeight="1" x14ac:dyDescent="0.3">
      <c r="B9" s="42"/>
      <c r="C9" s="42"/>
      <c r="D9" s="42"/>
      <c r="E9" s="38"/>
      <c r="F9" s="42"/>
      <c r="G9" s="42"/>
      <c r="H9" s="42"/>
      <c r="I9" s="38"/>
      <c r="J9" s="38"/>
    </row>
    <row r="10" spans="2:10" x14ac:dyDescent="0.3">
      <c r="B10" s="14">
        <v>1</v>
      </c>
      <c r="C10" s="14">
        <v>2</v>
      </c>
      <c r="D10" s="15">
        <v>3</v>
      </c>
      <c r="E10" s="15">
        <v>4</v>
      </c>
      <c r="F10" s="15">
        <v>5</v>
      </c>
      <c r="G10" s="14">
        <v>6</v>
      </c>
      <c r="H10" s="14">
        <v>7</v>
      </c>
      <c r="I10" s="14">
        <v>8</v>
      </c>
      <c r="J10" s="16">
        <v>9</v>
      </c>
    </row>
    <row r="11" spans="2:10" x14ac:dyDescent="0.3">
      <c r="B11" s="17" t="s">
        <v>54</v>
      </c>
      <c r="C11" s="17" t="s">
        <v>55</v>
      </c>
      <c r="D11" s="18">
        <f>D12+D22+D24+D28+D36+D46+D49+D55+D59+D62+D71+D77+D80</f>
        <v>3512712.8</v>
      </c>
      <c r="E11" s="18">
        <f>E12+E22+E24+E28+E36+E46+E49+E55+E59+E62+E71+E77+E80</f>
        <v>3874318.2000000007</v>
      </c>
      <c r="F11" s="18">
        <f>F12+F22+F24+F28+F36+F46+F49+F55+F59+F62+F71+F77+F80</f>
        <v>3859880.7999999993</v>
      </c>
      <c r="G11" s="19">
        <f t="shared" ref="G11:G16" si="0">F11/D11*100</f>
        <v>109.88318771748146</v>
      </c>
      <c r="H11" s="19">
        <f t="shared" ref="H11:H18" si="1">F11/E11*100</f>
        <v>99.627356369438075</v>
      </c>
      <c r="I11" s="20"/>
      <c r="J11" s="21"/>
    </row>
    <row r="12" spans="2:10" x14ac:dyDescent="0.3">
      <c r="B12" s="22" t="s">
        <v>64</v>
      </c>
      <c r="C12" s="4" t="s">
        <v>0</v>
      </c>
      <c r="D12" s="23">
        <f>D13+D14+D15+D16+D17+D18+D19+D20</f>
        <v>342519.3</v>
      </c>
      <c r="E12" s="23">
        <f t="shared" ref="E12:F12" si="2">E13+E14+E15+E16+E17+E18+E19+E20</f>
        <v>388896.6</v>
      </c>
      <c r="F12" s="23">
        <f t="shared" si="2"/>
        <v>387601.8</v>
      </c>
      <c r="G12" s="3">
        <f t="shared" si="0"/>
        <v>113.16203203731878</v>
      </c>
      <c r="H12" s="3">
        <f t="shared" si="1"/>
        <v>99.667058030335056</v>
      </c>
      <c r="I12" s="4"/>
      <c r="J12" s="35"/>
    </row>
    <row r="13" spans="2:10" ht="62.4" customHeight="1" x14ac:dyDescent="0.3">
      <c r="B13" s="32" t="s">
        <v>65</v>
      </c>
      <c r="C13" s="33" t="s">
        <v>1</v>
      </c>
      <c r="D13" s="34">
        <v>5360</v>
      </c>
      <c r="E13" s="31">
        <v>6696.2</v>
      </c>
      <c r="F13" s="31">
        <v>6669.7</v>
      </c>
      <c r="G13" s="30">
        <f t="shared" si="0"/>
        <v>124.4347014925373</v>
      </c>
      <c r="H13" s="30">
        <f t="shared" si="1"/>
        <v>99.604253158507802</v>
      </c>
      <c r="I13" s="33" t="s">
        <v>147</v>
      </c>
      <c r="J13" s="35"/>
    </row>
    <row r="14" spans="2:10" ht="93.6" x14ac:dyDescent="0.3">
      <c r="B14" s="32" t="s">
        <v>66</v>
      </c>
      <c r="C14" s="33" t="s">
        <v>2</v>
      </c>
      <c r="D14" s="34">
        <v>9622.7999999999993</v>
      </c>
      <c r="E14" s="31">
        <v>9784.6</v>
      </c>
      <c r="F14" s="31">
        <v>9783.4</v>
      </c>
      <c r="G14" s="30">
        <f t="shared" si="0"/>
        <v>101.6689529035208</v>
      </c>
      <c r="H14" s="30">
        <f t="shared" si="1"/>
        <v>99.9877358297733</v>
      </c>
      <c r="I14" s="33"/>
      <c r="J14" s="35"/>
    </row>
    <row r="15" spans="2:10" ht="124.8" x14ac:dyDescent="0.3">
      <c r="B15" s="32" t="s">
        <v>67</v>
      </c>
      <c r="C15" s="33" t="s">
        <v>3</v>
      </c>
      <c r="D15" s="34">
        <v>126195</v>
      </c>
      <c r="E15" s="31">
        <v>127964.9</v>
      </c>
      <c r="F15" s="31">
        <v>127928.6</v>
      </c>
      <c r="G15" s="30">
        <f t="shared" si="0"/>
        <v>101.37374697888188</v>
      </c>
      <c r="H15" s="30">
        <f t="shared" si="1"/>
        <v>99.971632846194552</v>
      </c>
      <c r="I15" s="33"/>
      <c r="J15" s="35"/>
    </row>
    <row r="16" spans="2:10" x14ac:dyDescent="0.3">
      <c r="B16" s="32" t="s">
        <v>68</v>
      </c>
      <c r="C16" s="33" t="s">
        <v>4</v>
      </c>
      <c r="D16" s="34">
        <v>7.5</v>
      </c>
      <c r="E16" s="31">
        <v>7.5</v>
      </c>
      <c r="F16" s="31">
        <v>7.5</v>
      </c>
      <c r="G16" s="30">
        <f t="shared" si="0"/>
        <v>100</v>
      </c>
      <c r="H16" s="30">
        <f t="shared" si="1"/>
        <v>100</v>
      </c>
      <c r="I16" s="2"/>
      <c r="J16" s="2"/>
    </row>
    <row r="17" spans="2:14" ht="132" customHeight="1" x14ac:dyDescent="0.3">
      <c r="B17" s="32" t="s">
        <v>69</v>
      </c>
      <c r="C17" s="33" t="s">
        <v>5</v>
      </c>
      <c r="D17" s="34">
        <v>43270.6</v>
      </c>
      <c r="E17" s="31">
        <v>45671.3</v>
      </c>
      <c r="F17" s="31">
        <v>45670.8</v>
      </c>
      <c r="G17" s="30">
        <f>F17/D17*100</f>
        <v>105.54695335863151</v>
      </c>
      <c r="H17" s="30">
        <f t="shared" si="1"/>
        <v>99.99890522056522</v>
      </c>
      <c r="I17" s="6" t="s">
        <v>114</v>
      </c>
      <c r="J17" s="35"/>
    </row>
    <row r="18" spans="2:14" ht="66" customHeight="1" x14ac:dyDescent="0.3">
      <c r="B18" s="32" t="s">
        <v>70</v>
      </c>
      <c r="C18" s="33" t="s">
        <v>56</v>
      </c>
      <c r="D18" s="34">
        <v>0</v>
      </c>
      <c r="E18" s="31">
        <v>471</v>
      </c>
      <c r="F18" s="31">
        <v>471</v>
      </c>
      <c r="G18" s="30"/>
      <c r="H18" s="30">
        <f t="shared" si="1"/>
        <v>100</v>
      </c>
      <c r="I18" s="6" t="s">
        <v>112</v>
      </c>
      <c r="J18" s="35"/>
    </row>
    <row r="19" spans="2:14" ht="80.400000000000006" customHeight="1" x14ac:dyDescent="0.3">
      <c r="B19" s="32" t="s">
        <v>71</v>
      </c>
      <c r="C19" s="33" t="s">
        <v>57</v>
      </c>
      <c r="D19" s="34">
        <v>2500</v>
      </c>
      <c r="E19" s="31">
        <v>1000</v>
      </c>
      <c r="F19" s="31">
        <v>0</v>
      </c>
      <c r="G19" s="30">
        <f>F19/D19*100</f>
        <v>0</v>
      </c>
      <c r="H19" s="30">
        <f>F19/E19*100</f>
        <v>0</v>
      </c>
      <c r="I19" s="43" t="s">
        <v>146</v>
      </c>
      <c r="J19" s="43"/>
    </row>
    <row r="20" spans="2:14" ht="328.2" customHeight="1" x14ac:dyDescent="0.3">
      <c r="B20" s="45" t="s">
        <v>72</v>
      </c>
      <c r="C20" s="48" t="s">
        <v>6</v>
      </c>
      <c r="D20" s="49">
        <v>155563.4</v>
      </c>
      <c r="E20" s="47">
        <v>197301.1</v>
      </c>
      <c r="F20" s="47">
        <v>197070.8</v>
      </c>
      <c r="G20" s="39">
        <f>F20/D20*100</f>
        <v>126.68198303714114</v>
      </c>
      <c r="H20" s="39">
        <f>F20/E20*100</f>
        <v>99.88327485249701</v>
      </c>
      <c r="I20" s="41" t="s">
        <v>136</v>
      </c>
      <c r="J20" s="44"/>
    </row>
    <row r="21" spans="2:14" ht="108" customHeight="1" x14ac:dyDescent="0.3">
      <c r="B21" s="45"/>
      <c r="C21" s="48"/>
      <c r="D21" s="49"/>
      <c r="E21" s="47"/>
      <c r="F21" s="47"/>
      <c r="G21" s="39"/>
      <c r="H21" s="39"/>
      <c r="I21" s="41"/>
      <c r="J21" s="44"/>
      <c r="K21" t="s">
        <v>113</v>
      </c>
    </row>
    <row r="22" spans="2:14" x14ac:dyDescent="0.3">
      <c r="B22" s="22" t="s">
        <v>58</v>
      </c>
      <c r="C22" s="4" t="s">
        <v>7</v>
      </c>
      <c r="D22" s="24">
        <f>D23</f>
        <v>7849</v>
      </c>
      <c r="E22" s="24">
        <f t="shared" ref="E22:F22" si="3">E23</f>
        <v>8414.4</v>
      </c>
      <c r="F22" s="24">
        <f t="shared" si="3"/>
        <v>8414.4</v>
      </c>
      <c r="G22" s="3">
        <f t="shared" ref="G22:G38" si="4">F22/D22*100</f>
        <v>107.20346540960632</v>
      </c>
      <c r="H22" s="3">
        <f t="shared" ref="H22:H38" si="5">F22/E22*100</f>
        <v>100</v>
      </c>
      <c r="I22" s="4"/>
      <c r="J22" s="35"/>
    </row>
    <row r="23" spans="2:14" ht="243.6" customHeight="1" x14ac:dyDescent="0.3">
      <c r="B23" s="32" t="s">
        <v>73</v>
      </c>
      <c r="C23" s="33" t="s">
        <v>8</v>
      </c>
      <c r="D23" s="31">
        <v>7849</v>
      </c>
      <c r="E23" s="31">
        <v>8414.4</v>
      </c>
      <c r="F23" s="31">
        <v>8414.4</v>
      </c>
      <c r="G23" s="30">
        <f t="shared" si="4"/>
        <v>107.20346540960632</v>
      </c>
      <c r="H23" s="30">
        <f t="shared" si="5"/>
        <v>100</v>
      </c>
      <c r="I23" s="6" t="s">
        <v>123</v>
      </c>
      <c r="J23" s="35"/>
      <c r="M23" s="1"/>
    </row>
    <row r="24" spans="2:14" ht="46.8" x14ac:dyDescent="0.3">
      <c r="B24" s="22" t="s">
        <v>74</v>
      </c>
      <c r="C24" s="4" t="s">
        <v>9</v>
      </c>
      <c r="D24" s="23">
        <f>D25+D26+D27</f>
        <v>8384</v>
      </c>
      <c r="E24" s="23">
        <f t="shared" ref="E24:F24" si="6">E25+E26+E27</f>
        <v>8419.7999999999993</v>
      </c>
      <c r="F24" s="23">
        <f t="shared" si="6"/>
        <v>8419.7999999999993</v>
      </c>
      <c r="G24" s="3">
        <f t="shared" si="4"/>
        <v>100.42700381679388</v>
      </c>
      <c r="H24" s="3">
        <f t="shared" si="5"/>
        <v>100</v>
      </c>
      <c r="I24" s="4"/>
      <c r="J24" s="35"/>
    </row>
    <row r="25" spans="2:14" ht="40.200000000000003" customHeight="1" x14ac:dyDescent="0.3">
      <c r="B25" s="32" t="s">
        <v>75</v>
      </c>
      <c r="C25" s="33" t="s">
        <v>10</v>
      </c>
      <c r="D25" s="31">
        <v>5281</v>
      </c>
      <c r="E25" s="31">
        <v>5328.9</v>
      </c>
      <c r="F25" s="31">
        <v>5328.9</v>
      </c>
      <c r="G25" s="30">
        <f t="shared" si="4"/>
        <v>100.9070251846241</v>
      </c>
      <c r="H25" s="30">
        <f t="shared" si="5"/>
        <v>100</v>
      </c>
      <c r="I25" s="33"/>
      <c r="J25" s="35"/>
    </row>
    <row r="26" spans="2:14" ht="75" customHeight="1" x14ac:dyDescent="0.3">
      <c r="B26" s="32" t="s">
        <v>76</v>
      </c>
      <c r="C26" s="33" t="s">
        <v>11</v>
      </c>
      <c r="D26" s="31">
        <v>1660</v>
      </c>
      <c r="E26" s="31">
        <v>1647.9</v>
      </c>
      <c r="F26" s="31">
        <v>1647.9</v>
      </c>
      <c r="G26" s="30">
        <f t="shared" si="4"/>
        <v>99.271084337349407</v>
      </c>
      <c r="H26" s="30">
        <f t="shared" si="5"/>
        <v>100</v>
      </c>
      <c r="I26" s="33"/>
      <c r="J26" s="35"/>
    </row>
    <row r="27" spans="2:14" ht="62.4" x14ac:dyDescent="0.3">
      <c r="B27" s="32" t="s">
        <v>77</v>
      </c>
      <c r="C27" s="33" t="s">
        <v>12</v>
      </c>
      <c r="D27" s="31">
        <v>1443</v>
      </c>
      <c r="E27" s="31">
        <v>1443</v>
      </c>
      <c r="F27" s="31">
        <v>1443</v>
      </c>
      <c r="G27" s="30">
        <f t="shared" si="4"/>
        <v>100</v>
      </c>
      <c r="H27" s="30">
        <f t="shared" si="5"/>
        <v>100</v>
      </c>
      <c r="I27" s="33"/>
      <c r="J27" s="35"/>
    </row>
    <row r="28" spans="2:14" x14ac:dyDescent="0.3">
      <c r="B28" s="22" t="s">
        <v>78</v>
      </c>
      <c r="C28" s="4" t="s">
        <v>13</v>
      </c>
      <c r="D28" s="23">
        <f>D29+D30+D31+D32+D33+D34+D35</f>
        <v>372003.5</v>
      </c>
      <c r="E28" s="23">
        <f t="shared" ref="E28:F28" si="7">E29+E30+E31+E32+E33+E34+E35</f>
        <v>249599.3</v>
      </c>
      <c r="F28" s="23">
        <f t="shared" si="7"/>
        <v>249220.1</v>
      </c>
      <c r="G28" s="3">
        <f t="shared" si="4"/>
        <v>66.994020217551721</v>
      </c>
      <c r="H28" s="3">
        <f t="shared" si="5"/>
        <v>99.848076497009401</v>
      </c>
      <c r="I28" s="4"/>
      <c r="J28" s="35"/>
    </row>
    <row r="29" spans="2:14" ht="33.6" customHeight="1" x14ac:dyDescent="0.3">
      <c r="B29" s="32" t="s">
        <v>79</v>
      </c>
      <c r="C29" s="33" t="s">
        <v>14</v>
      </c>
      <c r="D29" s="31">
        <v>7449.9</v>
      </c>
      <c r="E29" s="31">
        <v>7453.6</v>
      </c>
      <c r="F29" s="31">
        <v>7441.1</v>
      </c>
      <c r="G29" s="30">
        <f t="shared" si="4"/>
        <v>99.88187760909544</v>
      </c>
      <c r="H29" s="30">
        <f t="shared" si="5"/>
        <v>99.832295803370187</v>
      </c>
      <c r="I29" s="33"/>
      <c r="J29" s="35"/>
    </row>
    <row r="30" spans="2:14" ht="73.95" customHeight="1" x14ac:dyDescent="0.3">
      <c r="B30" s="32" t="s">
        <v>80</v>
      </c>
      <c r="C30" s="33" t="s">
        <v>15</v>
      </c>
      <c r="D30" s="31">
        <v>176441.3</v>
      </c>
      <c r="E30" s="31">
        <v>14712.6</v>
      </c>
      <c r="F30" s="31">
        <v>14619.3</v>
      </c>
      <c r="G30" s="30">
        <f t="shared" si="4"/>
        <v>8.2856451409052188</v>
      </c>
      <c r="H30" s="30">
        <f t="shared" si="5"/>
        <v>99.36584967986623</v>
      </c>
      <c r="I30" s="6" t="s">
        <v>137</v>
      </c>
      <c r="J30" s="10"/>
    </row>
    <row r="31" spans="2:14" ht="73.2" customHeight="1" x14ac:dyDescent="0.3">
      <c r="B31" s="32" t="s">
        <v>109</v>
      </c>
      <c r="C31" s="33" t="s">
        <v>16</v>
      </c>
      <c r="D31" s="31">
        <v>28470</v>
      </c>
      <c r="E31" s="31">
        <v>26998.3</v>
      </c>
      <c r="F31" s="31">
        <v>26998.3</v>
      </c>
      <c r="G31" s="30">
        <f>F31/D31*100</f>
        <v>94.830698981383904</v>
      </c>
      <c r="H31" s="30">
        <f t="shared" si="5"/>
        <v>100</v>
      </c>
      <c r="I31" s="6" t="s">
        <v>138</v>
      </c>
      <c r="J31" s="35"/>
      <c r="N31" s="1"/>
    </row>
    <row r="32" spans="2:14" ht="78.599999999999994" customHeight="1" x14ac:dyDescent="0.3">
      <c r="B32" s="32" t="s">
        <v>82</v>
      </c>
      <c r="C32" s="33" t="s">
        <v>17</v>
      </c>
      <c r="D32" s="31">
        <v>14000</v>
      </c>
      <c r="E32" s="31">
        <v>20258.900000000001</v>
      </c>
      <c r="F32" s="31">
        <v>20004.2</v>
      </c>
      <c r="G32" s="30">
        <f t="shared" si="4"/>
        <v>142.88714285714286</v>
      </c>
      <c r="H32" s="30">
        <f t="shared" si="5"/>
        <v>98.74277478046686</v>
      </c>
      <c r="I32" s="6" t="s">
        <v>139</v>
      </c>
      <c r="J32" s="35"/>
    </row>
    <row r="33" spans="2:10" ht="165" customHeight="1" x14ac:dyDescent="0.3">
      <c r="B33" s="32" t="s">
        <v>83</v>
      </c>
      <c r="C33" s="33" t="s">
        <v>18</v>
      </c>
      <c r="D33" s="31">
        <v>132090.9</v>
      </c>
      <c r="E33" s="31">
        <v>164824.4</v>
      </c>
      <c r="F33" s="31">
        <v>164821</v>
      </c>
      <c r="G33" s="30">
        <f t="shared" si="4"/>
        <v>124.77846694965362</v>
      </c>
      <c r="H33" s="30">
        <f t="shared" si="5"/>
        <v>99.997937198618658</v>
      </c>
      <c r="I33" s="6" t="s">
        <v>115</v>
      </c>
      <c r="J33" s="35"/>
    </row>
    <row r="34" spans="2:10" ht="25.2" customHeight="1" x14ac:dyDescent="0.3">
      <c r="B34" s="32" t="s">
        <v>84</v>
      </c>
      <c r="C34" s="33" t="s">
        <v>19</v>
      </c>
      <c r="D34" s="31">
        <v>8503.4</v>
      </c>
      <c r="E34" s="31">
        <v>8745.2000000000007</v>
      </c>
      <c r="F34" s="31">
        <v>8730.2000000000007</v>
      </c>
      <c r="G34" s="30">
        <f t="shared" si="4"/>
        <v>102.66716842674697</v>
      </c>
      <c r="H34" s="30">
        <f t="shared" si="5"/>
        <v>99.828477336138675</v>
      </c>
      <c r="I34" s="33"/>
      <c r="J34" s="35"/>
    </row>
    <row r="35" spans="2:10" ht="213" customHeight="1" x14ac:dyDescent="0.3">
      <c r="B35" s="32" t="s">
        <v>85</v>
      </c>
      <c r="C35" s="33" t="s">
        <v>20</v>
      </c>
      <c r="D35" s="31">
        <v>5048</v>
      </c>
      <c r="E35" s="31">
        <v>6606.3</v>
      </c>
      <c r="F35" s="31">
        <v>6606</v>
      </c>
      <c r="G35" s="30">
        <f t="shared" si="4"/>
        <v>130.86370839936609</v>
      </c>
      <c r="H35" s="30">
        <f t="shared" si="5"/>
        <v>99.995458880159845</v>
      </c>
      <c r="I35" s="6" t="s">
        <v>116</v>
      </c>
      <c r="J35" s="35"/>
    </row>
    <row r="36" spans="2:10" ht="31.2" x14ac:dyDescent="0.3">
      <c r="B36" s="22" t="s">
        <v>86</v>
      </c>
      <c r="C36" s="4" t="s">
        <v>21</v>
      </c>
      <c r="D36" s="23">
        <f>D37+D38+D41+D45</f>
        <v>245725.5</v>
      </c>
      <c r="E36" s="23">
        <f t="shared" ref="E36:F36" si="8">E37+E38+E41+E45</f>
        <v>601850.89999999991</v>
      </c>
      <c r="F36" s="23">
        <f t="shared" si="8"/>
        <v>600027.69999999995</v>
      </c>
      <c r="G36" s="3">
        <f t="shared" si="4"/>
        <v>244.18617522397957</v>
      </c>
      <c r="H36" s="3">
        <f t="shared" si="5"/>
        <v>99.697067828593433</v>
      </c>
      <c r="I36" s="4"/>
      <c r="J36" s="35"/>
    </row>
    <row r="37" spans="2:10" ht="72" customHeight="1" x14ac:dyDescent="0.3">
      <c r="B37" s="32" t="s">
        <v>87</v>
      </c>
      <c r="C37" s="33" t="s">
        <v>22</v>
      </c>
      <c r="D37" s="31">
        <v>21589.8</v>
      </c>
      <c r="E37" s="31">
        <v>172243.6</v>
      </c>
      <c r="F37" s="31">
        <v>172192.1</v>
      </c>
      <c r="G37" s="30">
        <f t="shared" si="4"/>
        <v>797.56227477790446</v>
      </c>
      <c r="H37" s="30">
        <f t="shared" si="5"/>
        <v>99.970100485591345</v>
      </c>
      <c r="I37" s="6" t="s">
        <v>140</v>
      </c>
      <c r="J37" s="35"/>
    </row>
    <row r="38" spans="2:10" ht="109.2" customHeight="1" x14ac:dyDescent="0.3">
      <c r="B38" s="45" t="s">
        <v>88</v>
      </c>
      <c r="C38" s="48" t="s">
        <v>23</v>
      </c>
      <c r="D38" s="47">
        <v>58836.7</v>
      </c>
      <c r="E38" s="47">
        <v>240211.4</v>
      </c>
      <c r="F38" s="47">
        <v>239645.8</v>
      </c>
      <c r="G38" s="39">
        <f t="shared" si="4"/>
        <v>407.30666403792191</v>
      </c>
      <c r="H38" s="39">
        <f t="shared" si="5"/>
        <v>99.764540733703726</v>
      </c>
      <c r="I38" s="41" t="s">
        <v>124</v>
      </c>
      <c r="J38" s="44"/>
    </row>
    <row r="39" spans="2:10" ht="37.950000000000003" customHeight="1" x14ac:dyDescent="0.3">
      <c r="B39" s="45"/>
      <c r="C39" s="48"/>
      <c r="D39" s="47"/>
      <c r="E39" s="47"/>
      <c r="F39" s="47"/>
      <c r="G39" s="39"/>
      <c r="H39" s="39"/>
      <c r="I39" s="41"/>
      <c r="J39" s="44"/>
    </row>
    <row r="40" spans="2:10" ht="8.4" customHeight="1" x14ac:dyDescent="0.3">
      <c r="B40" s="45"/>
      <c r="C40" s="48"/>
      <c r="D40" s="47"/>
      <c r="E40" s="47"/>
      <c r="F40" s="47"/>
      <c r="G40" s="39"/>
      <c r="H40" s="39"/>
      <c r="I40" s="41"/>
      <c r="J40" s="44"/>
    </row>
    <row r="41" spans="2:10" ht="77.400000000000006" customHeight="1" x14ac:dyDescent="0.3">
      <c r="B41" s="45" t="s">
        <v>89</v>
      </c>
      <c r="C41" s="48" t="s">
        <v>24</v>
      </c>
      <c r="D41" s="47">
        <v>121990</v>
      </c>
      <c r="E41" s="47">
        <v>147316.20000000001</v>
      </c>
      <c r="F41" s="47">
        <v>146110.1</v>
      </c>
      <c r="G41" s="39">
        <f>F41/D41*100</f>
        <v>119.7721944421674</v>
      </c>
      <c r="H41" s="39">
        <f>F41/E41*100</f>
        <v>99.181284882450129</v>
      </c>
      <c r="I41" s="41" t="s">
        <v>141</v>
      </c>
      <c r="J41" s="44"/>
    </row>
    <row r="42" spans="2:10" ht="13.2" customHeight="1" x14ac:dyDescent="0.3">
      <c r="B42" s="45"/>
      <c r="C42" s="48"/>
      <c r="D42" s="47"/>
      <c r="E42" s="47"/>
      <c r="F42" s="47"/>
      <c r="G42" s="39"/>
      <c r="H42" s="39"/>
      <c r="I42" s="41"/>
      <c r="J42" s="44"/>
    </row>
    <row r="43" spans="2:10" ht="63" hidden="1" customHeight="1" x14ac:dyDescent="0.3">
      <c r="B43" s="45"/>
      <c r="C43" s="48"/>
      <c r="D43" s="47"/>
      <c r="E43" s="47"/>
      <c r="F43" s="47"/>
      <c r="G43" s="39"/>
      <c r="H43" s="39"/>
      <c r="I43" s="41"/>
      <c r="J43" s="44"/>
    </row>
    <row r="44" spans="2:10" ht="102.6" customHeight="1" x14ac:dyDescent="0.3">
      <c r="B44" s="45"/>
      <c r="C44" s="48"/>
      <c r="D44" s="47"/>
      <c r="E44" s="47"/>
      <c r="F44" s="47"/>
      <c r="G44" s="39"/>
      <c r="H44" s="39"/>
      <c r="I44" s="41"/>
      <c r="J44" s="44"/>
    </row>
    <row r="45" spans="2:10" ht="58.2" customHeight="1" x14ac:dyDescent="0.3">
      <c r="B45" s="32" t="s">
        <v>90</v>
      </c>
      <c r="C45" s="33" t="s">
        <v>25</v>
      </c>
      <c r="D45" s="31">
        <v>43309</v>
      </c>
      <c r="E45" s="31">
        <v>42079.7</v>
      </c>
      <c r="F45" s="31">
        <v>42079.7</v>
      </c>
      <c r="G45" s="30">
        <f t="shared" ref="G45:G59" si="9">F45/D45*100</f>
        <v>97.16155995289661</v>
      </c>
      <c r="H45" s="30">
        <f t="shared" ref="H45:H64" si="10">F45/E45*100</f>
        <v>100</v>
      </c>
      <c r="I45" s="33"/>
      <c r="J45" s="35"/>
    </row>
    <row r="46" spans="2:10" x14ac:dyDescent="0.3">
      <c r="B46" s="22" t="s">
        <v>91</v>
      </c>
      <c r="C46" s="4" t="s">
        <v>26</v>
      </c>
      <c r="D46" s="23">
        <f>D47+D48</f>
        <v>1045</v>
      </c>
      <c r="E46" s="23">
        <f t="shared" ref="E46:F46" si="11">E47+E48</f>
        <v>2945</v>
      </c>
      <c r="F46" s="23">
        <f t="shared" si="11"/>
        <v>2945</v>
      </c>
      <c r="G46" s="3">
        <f t="shared" si="9"/>
        <v>281.81818181818181</v>
      </c>
      <c r="H46" s="3">
        <f t="shared" si="10"/>
        <v>100</v>
      </c>
      <c r="I46" s="4"/>
      <c r="J46" s="35"/>
    </row>
    <row r="47" spans="2:10" ht="81" customHeight="1" x14ac:dyDescent="0.3">
      <c r="B47" s="32" t="s">
        <v>93</v>
      </c>
      <c r="C47" s="33" t="s">
        <v>27</v>
      </c>
      <c r="D47" s="31">
        <v>950</v>
      </c>
      <c r="E47" s="31">
        <v>1650</v>
      </c>
      <c r="F47" s="31">
        <v>1650</v>
      </c>
      <c r="G47" s="30">
        <f t="shared" si="9"/>
        <v>173.68421052631581</v>
      </c>
      <c r="H47" s="30">
        <f t="shared" si="10"/>
        <v>100</v>
      </c>
      <c r="I47" s="6" t="s">
        <v>125</v>
      </c>
      <c r="J47" s="35"/>
    </row>
    <row r="48" spans="2:10" ht="142.94999999999999" customHeight="1" x14ac:dyDescent="0.3">
      <c r="B48" s="32" t="s">
        <v>92</v>
      </c>
      <c r="C48" s="33" t="s">
        <v>28</v>
      </c>
      <c r="D48" s="31">
        <v>95</v>
      </c>
      <c r="E48" s="31">
        <v>1295</v>
      </c>
      <c r="F48" s="31">
        <v>1295</v>
      </c>
      <c r="G48" s="30" t="s">
        <v>142</v>
      </c>
      <c r="H48" s="30">
        <f t="shared" si="10"/>
        <v>100</v>
      </c>
      <c r="I48" s="6" t="s">
        <v>126</v>
      </c>
      <c r="J48" s="35"/>
    </row>
    <row r="49" spans="2:10" ht="30" customHeight="1" x14ac:dyDescent="0.3">
      <c r="B49" s="22" t="s">
        <v>94</v>
      </c>
      <c r="C49" s="4" t="s">
        <v>29</v>
      </c>
      <c r="D49" s="23">
        <f>D50+D51+D52+D53+D54</f>
        <v>1949140.5</v>
      </c>
      <c r="E49" s="23">
        <f t="shared" ref="E49:F49" si="12">E50+E51+E52+E53+E54</f>
        <v>2012312.6000000003</v>
      </c>
      <c r="F49" s="23">
        <f t="shared" si="12"/>
        <v>2007067.3</v>
      </c>
      <c r="G49" s="3">
        <f t="shared" si="9"/>
        <v>102.97191505691868</v>
      </c>
      <c r="H49" s="3">
        <f t="shared" si="10"/>
        <v>99.739339702986499</v>
      </c>
      <c r="I49" s="4"/>
      <c r="J49" s="35"/>
    </row>
    <row r="50" spans="2:10" ht="30" customHeight="1" x14ac:dyDescent="0.3">
      <c r="B50" s="32" t="s">
        <v>95</v>
      </c>
      <c r="C50" s="33" t="s">
        <v>30</v>
      </c>
      <c r="D50" s="31">
        <v>408335.3</v>
      </c>
      <c r="E50" s="31">
        <v>421966.5</v>
      </c>
      <c r="F50" s="31">
        <v>421630.9</v>
      </c>
      <c r="G50" s="30">
        <f t="shared" si="9"/>
        <v>103.25604962392427</v>
      </c>
      <c r="H50" s="30">
        <f t="shared" si="10"/>
        <v>99.920467620059895</v>
      </c>
      <c r="I50" s="33"/>
      <c r="J50" s="35"/>
    </row>
    <row r="51" spans="2:10" ht="30" customHeight="1" x14ac:dyDescent="0.3">
      <c r="B51" s="32" t="s">
        <v>96</v>
      </c>
      <c r="C51" s="33" t="s">
        <v>31</v>
      </c>
      <c r="D51" s="31">
        <v>1231102.6000000001</v>
      </c>
      <c r="E51" s="31">
        <v>1268710.6000000001</v>
      </c>
      <c r="F51" s="31">
        <v>1266807.3</v>
      </c>
      <c r="G51" s="30">
        <f t="shared" si="9"/>
        <v>102.90022131380438</v>
      </c>
      <c r="H51" s="30">
        <f t="shared" si="10"/>
        <v>99.849981548195473</v>
      </c>
      <c r="I51" s="33"/>
      <c r="J51" s="35"/>
    </row>
    <row r="52" spans="2:10" ht="30" customHeight="1" x14ac:dyDescent="0.3">
      <c r="B52" s="32" t="s">
        <v>97</v>
      </c>
      <c r="C52" s="33" t="s">
        <v>32</v>
      </c>
      <c r="D52" s="31">
        <v>140467.9</v>
      </c>
      <c r="E52" s="31">
        <v>149326.6</v>
      </c>
      <c r="F52" s="31">
        <v>146882.20000000001</v>
      </c>
      <c r="G52" s="30">
        <f t="shared" si="9"/>
        <v>104.56638135830323</v>
      </c>
      <c r="H52" s="30">
        <f t="shared" si="10"/>
        <v>98.363051191147463</v>
      </c>
      <c r="I52" s="33"/>
      <c r="J52" s="35"/>
    </row>
    <row r="53" spans="2:10" ht="30" customHeight="1" x14ac:dyDescent="0.3">
      <c r="B53" s="32" t="s">
        <v>81</v>
      </c>
      <c r="C53" s="33" t="s">
        <v>33</v>
      </c>
      <c r="D53" s="31">
        <v>62337.8</v>
      </c>
      <c r="E53" s="31">
        <v>65093.1</v>
      </c>
      <c r="F53" s="31">
        <v>65090.9</v>
      </c>
      <c r="G53" s="30">
        <f t="shared" si="9"/>
        <v>104.41642149706919</v>
      </c>
      <c r="H53" s="30">
        <f t="shared" si="10"/>
        <v>99.996620225492421</v>
      </c>
      <c r="I53" s="33"/>
      <c r="J53" s="35"/>
    </row>
    <row r="54" spans="2:10" ht="35.4" customHeight="1" x14ac:dyDescent="0.3">
      <c r="B54" s="32" t="s">
        <v>98</v>
      </c>
      <c r="C54" s="33" t="s">
        <v>34</v>
      </c>
      <c r="D54" s="31">
        <v>106896.9</v>
      </c>
      <c r="E54" s="31">
        <v>107215.8</v>
      </c>
      <c r="F54" s="31">
        <v>106656</v>
      </c>
      <c r="G54" s="30">
        <f t="shared" si="9"/>
        <v>99.774642669712605</v>
      </c>
      <c r="H54" s="30">
        <f t="shared" si="10"/>
        <v>99.4778754623852</v>
      </c>
      <c r="I54" s="33"/>
      <c r="J54" s="35"/>
    </row>
    <row r="55" spans="2:10" ht="32.4" customHeight="1" x14ac:dyDescent="0.3">
      <c r="B55" s="22" t="s">
        <v>99</v>
      </c>
      <c r="C55" s="4" t="s">
        <v>59</v>
      </c>
      <c r="D55" s="23">
        <f>D56+D58</f>
        <v>190102</v>
      </c>
      <c r="E55" s="23">
        <f>E56+E58</f>
        <v>203266.9</v>
      </c>
      <c r="F55" s="23">
        <f>F56+F58</f>
        <v>203213.4</v>
      </c>
      <c r="G55" s="3">
        <f t="shared" si="9"/>
        <v>106.89703422373252</v>
      </c>
      <c r="H55" s="3">
        <f t="shared" si="10"/>
        <v>99.973679925260825</v>
      </c>
      <c r="I55" s="4"/>
      <c r="J55" s="35"/>
    </row>
    <row r="56" spans="2:10" ht="270" customHeight="1" x14ac:dyDescent="0.3">
      <c r="B56" s="45" t="s">
        <v>100</v>
      </c>
      <c r="C56" s="46" t="s">
        <v>35</v>
      </c>
      <c r="D56" s="47">
        <v>179351.8</v>
      </c>
      <c r="E56" s="47">
        <v>194384</v>
      </c>
      <c r="F56" s="47">
        <v>194330.5</v>
      </c>
      <c r="G56" s="39">
        <f>F56/D56*100</f>
        <v>108.35157494934538</v>
      </c>
      <c r="H56" s="39">
        <f>F56/E56*100</f>
        <v>99.972477158613884</v>
      </c>
      <c r="I56" s="41" t="s">
        <v>145</v>
      </c>
      <c r="J56" s="40"/>
    </row>
    <row r="57" spans="2:10" ht="174" customHeight="1" x14ac:dyDescent="0.3">
      <c r="B57" s="45"/>
      <c r="C57" s="46"/>
      <c r="D57" s="47"/>
      <c r="E57" s="47"/>
      <c r="F57" s="47"/>
      <c r="G57" s="39"/>
      <c r="H57" s="39"/>
      <c r="I57" s="41"/>
      <c r="J57" s="40"/>
    </row>
    <row r="58" spans="2:10" ht="172.2" customHeight="1" x14ac:dyDescent="0.3">
      <c r="B58" s="32" t="s">
        <v>101</v>
      </c>
      <c r="C58" s="33" t="s">
        <v>36</v>
      </c>
      <c r="D58" s="31">
        <v>10750.2</v>
      </c>
      <c r="E58" s="31">
        <v>8882.9</v>
      </c>
      <c r="F58" s="31">
        <v>8882.9</v>
      </c>
      <c r="G58" s="30">
        <f t="shared" si="9"/>
        <v>82.630090602965524</v>
      </c>
      <c r="H58" s="30">
        <f t="shared" si="10"/>
        <v>100</v>
      </c>
      <c r="I58" s="6" t="s">
        <v>143</v>
      </c>
      <c r="J58" s="35"/>
    </row>
    <row r="59" spans="2:10" x14ac:dyDescent="0.3">
      <c r="B59" s="22" t="s">
        <v>102</v>
      </c>
      <c r="C59" s="4" t="s">
        <v>37</v>
      </c>
      <c r="D59" s="23">
        <f>D60+D61</f>
        <v>2355.1999999999998</v>
      </c>
      <c r="E59" s="23">
        <f t="shared" ref="E59:F59" si="13">E60+E61</f>
        <v>1555.4</v>
      </c>
      <c r="F59" s="23">
        <f t="shared" si="13"/>
        <v>1555.4</v>
      </c>
      <c r="G59" s="3">
        <f t="shared" si="9"/>
        <v>66.041100543478265</v>
      </c>
      <c r="H59" s="3">
        <f t="shared" si="10"/>
        <v>100</v>
      </c>
      <c r="I59" s="4"/>
      <c r="J59" s="35"/>
    </row>
    <row r="60" spans="2:10" ht="86.4" customHeight="1" x14ac:dyDescent="0.3">
      <c r="B60" s="25" t="s">
        <v>105</v>
      </c>
      <c r="C60" s="5" t="s">
        <v>38</v>
      </c>
      <c r="D60" s="26">
        <v>1000</v>
      </c>
      <c r="E60" s="26">
        <v>200.2</v>
      </c>
      <c r="F60" s="26">
        <v>200.2</v>
      </c>
      <c r="G60" s="30">
        <f>F60/D60*100</f>
        <v>20.02</v>
      </c>
      <c r="H60" s="30">
        <f>F60/E60*100</f>
        <v>100</v>
      </c>
      <c r="I60" s="6" t="s">
        <v>120</v>
      </c>
      <c r="J60" s="6"/>
    </row>
    <row r="61" spans="2:10" ht="31.2" x14ac:dyDescent="0.3">
      <c r="B61" s="32" t="s">
        <v>103</v>
      </c>
      <c r="C61" s="33" t="s">
        <v>39</v>
      </c>
      <c r="D61" s="31">
        <v>1355.2</v>
      </c>
      <c r="E61" s="31">
        <v>1355.2</v>
      </c>
      <c r="F61" s="31">
        <v>1355.2</v>
      </c>
      <c r="G61" s="30">
        <f>F61/D61*100</f>
        <v>100</v>
      </c>
      <c r="H61" s="30">
        <f t="shared" si="10"/>
        <v>100</v>
      </c>
      <c r="I61" s="33"/>
      <c r="J61" s="35"/>
    </row>
    <row r="62" spans="2:10" x14ac:dyDescent="0.3">
      <c r="B62" s="22" t="s">
        <v>104</v>
      </c>
      <c r="C62" s="4" t="s">
        <v>40</v>
      </c>
      <c r="D62" s="23">
        <f>D63+D64+D66+D70</f>
        <v>157364.40000000002</v>
      </c>
      <c r="E62" s="23">
        <f t="shared" ref="E62:F62" si="14">E63+E64+E66+E70</f>
        <v>138072.69999999998</v>
      </c>
      <c r="F62" s="23">
        <f t="shared" si="14"/>
        <v>133212.9</v>
      </c>
      <c r="G62" s="3">
        <f>F62/D62*100</f>
        <v>84.652500819753371</v>
      </c>
      <c r="H62" s="3">
        <f t="shared" si="10"/>
        <v>96.480260036922587</v>
      </c>
      <c r="I62" s="4"/>
      <c r="J62" s="35"/>
    </row>
    <row r="63" spans="2:10" ht="123.6" customHeight="1" x14ac:dyDescent="0.3">
      <c r="B63" s="32">
        <v>1001</v>
      </c>
      <c r="C63" s="33" t="s">
        <v>41</v>
      </c>
      <c r="D63" s="31">
        <v>12000</v>
      </c>
      <c r="E63" s="31">
        <v>19704.5</v>
      </c>
      <c r="F63" s="31">
        <v>19704.5</v>
      </c>
      <c r="G63" s="30">
        <f>F63/D63*100</f>
        <v>164.20416666666665</v>
      </c>
      <c r="H63" s="30">
        <f t="shared" si="10"/>
        <v>100</v>
      </c>
      <c r="I63" s="6" t="s">
        <v>121</v>
      </c>
      <c r="J63" s="35"/>
    </row>
    <row r="64" spans="2:10" ht="79.95" customHeight="1" x14ac:dyDescent="0.3">
      <c r="B64" s="45">
        <v>1003</v>
      </c>
      <c r="C64" s="48" t="s">
        <v>42</v>
      </c>
      <c r="D64" s="47">
        <v>5619.7</v>
      </c>
      <c r="E64" s="47">
        <v>5221.6000000000004</v>
      </c>
      <c r="F64" s="47">
        <v>5213.2</v>
      </c>
      <c r="G64" s="39">
        <f>F64/D64*100</f>
        <v>92.766517785646911</v>
      </c>
      <c r="H64" s="39">
        <f t="shared" si="10"/>
        <v>99.839129768653279</v>
      </c>
      <c r="I64" s="41" t="s">
        <v>119</v>
      </c>
      <c r="J64" s="44"/>
    </row>
    <row r="65" spans="2:14" ht="7.95" customHeight="1" x14ac:dyDescent="0.3">
      <c r="B65" s="45"/>
      <c r="C65" s="48"/>
      <c r="D65" s="47"/>
      <c r="E65" s="47"/>
      <c r="F65" s="47"/>
      <c r="G65" s="39"/>
      <c r="H65" s="39"/>
      <c r="I65" s="41"/>
      <c r="J65" s="44"/>
    </row>
    <row r="66" spans="2:14" ht="31.95" customHeight="1" x14ac:dyDescent="0.3">
      <c r="B66" s="45">
        <v>1004</v>
      </c>
      <c r="C66" s="48" t="s">
        <v>43</v>
      </c>
      <c r="D66" s="47">
        <v>124976.6</v>
      </c>
      <c r="E66" s="47">
        <v>98930.7</v>
      </c>
      <c r="F66" s="47">
        <v>94195.5</v>
      </c>
      <c r="G66" s="39">
        <f>F66/D66*100</f>
        <v>75.37050935935207</v>
      </c>
      <c r="H66" s="39">
        <f>F66/E66*100</f>
        <v>95.213619230431007</v>
      </c>
      <c r="I66" s="41" t="s">
        <v>122</v>
      </c>
      <c r="J66" s="40"/>
    </row>
    <row r="67" spans="2:14" ht="100.95" customHeight="1" x14ac:dyDescent="0.3">
      <c r="B67" s="45"/>
      <c r="C67" s="48"/>
      <c r="D67" s="47"/>
      <c r="E67" s="47"/>
      <c r="F67" s="47"/>
      <c r="G67" s="39"/>
      <c r="H67" s="39"/>
      <c r="I67" s="41"/>
      <c r="J67" s="40"/>
    </row>
    <row r="68" spans="2:14" ht="46.2" customHeight="1" x14ac:dyDescent="0.3">
      <c r="B68" s="45"/>
      <c r="C68" s="48"/>
      <c r="D68" s="47"/>
      <c r="E68" s="47"/>
      <c r="F68" s="47"/>
      <c r="G68" s="39"/>
      <c r="H68" s="39"/>
      <c r="I68" s="41"/>
      <c r="J68" s="40"/>
      <c r="N68" s="1"/>
    </row>
    <row r="69" spans="2:14" ht="35.4" customHeight="1" x14ac:dyDescent="0.3">
      <c r="B69" s="45"/>
      <c r="C69" s="48"/>
      <c r="D69" s="47"/>
      <c r="E69" s="47"/>
      <c r="F69" s="47"/>
      <c r="G69" s="39"/>
      <c r="H69" s="39"/>
      <c r="I69" s="41"/>
      <c r="J69" s="40"/>
    </row>
    <row r="70" spans="2:14" ht="29.4" customHeight="1" x14ac:dyDescent="0.3">
      <c r="B70" s="32" t="s">
        <v>60</v>
      </c>
      <c r="C70" s="33" t="s">
        <v>44</v>
      </c>
      <c r="D70" s="31">
        <v>14768.1</v>
      </c>
      <c r="E70" s="31">
        <v>14215.9</v>
      </c>
      <c r="F70" s="31">
        <v>14099.7</v>
      </c>
      <c r="G70" s="30">
        <f t="shared" ref="G70:G81" si="15">F70/D70*100</f>
        <v>95.474028480305535</v>
      </c>
      <c r="H70" s="30">
        <f t="shared" ref="H70:H81" si="16">F70/E70*100</f>
        <v>99.182605392553413</v>
      </c>
      <c r="I70" s="33"/>
      <c r="J70" s="35"/>
    </row>
    <row r="71" spans="2:14" ht="20.399999999999999" customHeight="1" x14ac:dyDescent="0.3">
      <c r="B71" s="22">
        <v>1100</v>
      </c>
      <c r="C71" s="4" t="s">
        <v>45</v>
      </c>
      <c r="D71" s="23">
        <f>D72+D74+D75+D76</f>
        <v>185679.40000000002</v>
      </c>
      <c r="E71" s="23">
        <f>E72+E74+E75+E76</f>
        <v>228482.70000000004</v>
      </c>
      <c r="F71" s="23">
        <f>F72+F74+F75+F76</f>
        <v>227701.1</v>
      </c>
      <c r="G71" s="3">
        <f t="shared" si="15"/>
        <v>122.63132043726981</v>
      </c>
      <c r="H71" s="3">
        <f t="shared" si="16"/>
        <v>99.657917207736062</v>
      </c>
      <c r="I71" s="4"/>
      <c r="J71" s="35"/>
    </row>
    <row r="72" spans="2:14" ht="88.2" customHeight="1" x14ac:dyDescent="0.3">
      <c r="B72" s="45">
        <v>1101</v>
      </c>
      <c r="C72" s="46" t="s">
        <v>46</v>
      </c>
      <c r="D72" s="47">
        <v>167322.1</v>
      </c>
      <c r="E72" s="47">
        <v>209730.2</v>
      </c>
      <c r="F72" s="47">
        <v>208948.8</v>
      </c>
      <c r="G72" s="39">
        <f>F72/D72*100</f>
        <v>124.87818405339162</v>
      </c>
      <c r="H72" s="39">
        <f>F72/E72*100</f>
        <v>99.627426093142518</v>
      </c>
      <c r="I72" s="41" t="s">
        <v>144</v>
      </c>
      <c r="J72" s="40"/>
    </row>
    <row r="73" spans="2:14" ht="162.6" customHeight="1" x14ac:dyDescent="0.3">
      <c r="B73" s="45"/>
      <c r="C73" s="46"/>
      <c r="D73" s="47"/>
      <c r="E73" s="47"/>
      <c r="F73" s="47"/>
      <c r="G73" s="39"/>
      <c r="H73" s="39"/>
      <c r="I73" s="41"/>
      <c r="J73" s="40"/>
    </row>
    <row r="74" spans="2:14" ht="133.94999999999999" customHeight="1" x14ac:dyDescent="0.3">
      <c r="B74" s="32">
        <v>1102</v>
      </c>
      <c r="C74" s="33" t="s">
        <v>47</v>
      </c>
      <c r="D74" s="31">
        <v>4671.2</v>
      </c>
      <c r="E74" s="31">
        <v>5071.2</v>
      </c>
      <c r="F74" s="31">
        <v>5071.2</v>
      </c>
      <c r="G74" s="30">
        <f t="shared" si="15"/>
        <v>108.56311012159617</v>
      </c>
      <c r="H74" s="30">
        <f t="shared" si="16"/>
        <v>100</v>
      </c>
      <c r="I74" s="6" t="s">
        <v>118</v>
      </c>
      <c r="J74" s="35"/>
    </row>
    <row r="75" spans="2:14" ht="30" customHeight="1" x14ac:dyDescent="0.3">
      <c r="B75" s="32">
        <v>1103</v>
      </c>
      <c r="C75" s="33" t="s">
        <v>48</v>
      </c>
      <c r="D75" s="31">
        <v>482.1</v>
      </c>
      <c r="E75" s="31">
        <v>476.2</v>
      </c>
      <c r="F75" s="31">
        <v>476.2</v>
      </c>
      <c r="G75" s="30">
        <f t="shared" si="15"/>
        <v>98.776187512964114</v>
      </c>
      <c r="H75" s="30">
        <f t="shared" si="16"/>
        <v>100</v>
      </c>
      <c r="I75" s="33"/>
      <c r="J75" s="35"/>
    </row>
    <row r="76" spans="2:14" ht="102.6" customHeight="1" x14ac:dyDescent="0.3">
      <c r="B76" s="32">
        <v>1105</v>
      </c>
      <c r="C76" s="33" t="s">
        <v>110</v>
      </c>
      <c r="D76" s="31">
        <v>13204</v>
      </c>
      <c r="E76" s="31">
        <v>13205.1</v>
      </c>
      <c r="F76" s="31">
        <v>13204.9</v>
      </c>
      <c r="G76" s="30">
        <f t="shared" si="15"/>
        <v>100.00681611632838</v>
      </c>
      <c r="H76" s="30">
        <f t="shared" si="16"/>
        <v>99.998485433658203</v>
      </c>
      <c r="I76" s="6"/>
      <c r="J76" s="35"/>
    </row>
    <row r="77" spans="2:14" ht="31.2" x14ac:dyDescent="0.3">
      <c r="B77" s="22">
        <v>1200</v>
      </c>
      <c r="C77" s="4" t="s">
        <v>49</v>
      </c>
      <c r="D77" s="23">
        <f>D78+D79</f>
        <v>24100</v>
      </c>
      <c r="E77" s="23">
        <f t="shared" ref="E77:F77" si="17">E78+E79</f>
        <v>23898.400000000001</v>
      </c>
      <c r="F77" s="23">
        <f t="shared" si="17"/>
        <v>23898.400000000001</v>
      </c>
      <c r="G77" s="3">
        <f t="shared" si="15"/>
        <v>99.163485477178426</v>
      </c>
      <c r="H77" s="3">
        <f t="shared" si="16"/>
        <v>100</v>
      </c>
      <c r="I77" s="4"/>
      <c r="J77" s="35"/>
    </row>
    <row r="78" spans="2:14" ht="31.2" x14ac:dyDescent="0.3">
      <c r="B78" s="32">
        <v>1202</v>
      </c>
      <c r="C78" s="33" t="s">
        <v>50</v>
      </c>
      <c r="D78" s="31">
        <v>11000</v>
      </c>
      <c r="E78" s="31">
        <v>10999.8</v>
      </c>
      <c r="F78" s="31">
        <v>10999.8</v>
      </c>
      <c r="G78" s="30">
        <f t="shared" si="15"/>
        <v>99.998181818181806</v>
      </c>
      <c r="H78" s="30">
        <f t="shared" si="16"/>
        <v>100</v>
      </c>
      <c r="I78" s="33"/>
      <c r="J78" s="35"/>
    </row>
    <row r="79" spans="2:14" ht="31.2" x14ac:dyDescent="0.3">
      <c r="B79" s="32" t="s">
        <v>106</v>
      </c>
      <c r="C79" s="33" t="s">
        <v>51</v>
      </c>
      <c r="D79" s="28">
        <v>13100</v>
      </c>
      <c r="E79" s="28">
        <v>12898.6</v>
      </c>
      <c r="F79" s="28">
        <v>12898.6</v>
      </c>
      <c r="G79" s="30">
        <f t="shared" si="15"/>
        <v>98.462595419847332</v>
      </c>
      <c r="H79" s="30">
        <f t="shared" si="16"/>
        <v>100</v>
      </c>
      <c r="I79" s="7"/>
      <c r="J79" s="8"/>
    </row>
    <row r="80" spans="2:14" ht="46.8" x14ac:dyDescent="0.3">
      <c r="B80" s="22" t="s">
        <v>107</v>
      </c>
      <c r="C80" s="4" t="s">
        <v>52</v>
      </c>
      <c r="D80" s="27">
        <f>D81</f>
        <v>26445</v>
      </c>
      <c r="E80" s="27">
        <f t="shared" ref="E80:F80" si="18">E81</f>
        <v>6603.5</v>
      </c>
      <c r="F80" s="27">
        <f t="shared" si="18"/>
        <v>6603.5</v>
      </c>
      <c r="G80" s="3">
        <f t="shared" si="15"/>
        <v>24.970693892985441</v>
      </c>
      <c r="H80" s="3">
        <f t="shared" si="16"/>
        <v>100</v>
      </c>
      <c r="I80" s="9"/>
      <c r="J80" s="8"/>
    </row>
    <row r="81" spans="2:10" ht="90" customHeight="1" x14ac:dyDescent="0.3">
      <c r="B81" s="32" t="s">
        <v>108</v>
      </c>
      <c r="C81" s="33" t="s">
        <v>53</v>
      </c>
      <c r="D81" s="28">
        <v>26445</v>
      </c>
      <c r="E81" s="28">
        <v>6603.5</v>
      </c>
      <c r="F81" s="28">
        <v>6603.5</v>
      </c>
      <c r="G81" s="30">
        <f t="shared" si="15"/>
        <v>24.970693892985441</v>
      </c>
      <c r="H81" s="30">
        <f t="shared" si="16"/>
        <v>100</v>
      </c>
      <c r="I81" s="6" t="s">
        <v>117</v>
      </c>
      <c r="J81" s="8"/>
    </row>
  </sheetData>
  <mergeCells count="77">
    <mergeCell ref="I66:I69"/>
    <mergeCell ref="I38:I40"/>
    <mergeCell ref="I64:I65"/>
    <mergeCell ref="J66:J69"/>
    <mergeCell ref="J38:J40"/>
    <mergeCell ref="J56:J57"/>
    <mergeCell ref="B5:J5"/>
    <mergeCell ref="I41:I44"/>
    <mergeCell ref="I20:I21"/>
    <mergeCell ref="J41:J44"/>
    <mergeCell ref="D41:D44"/>
    <mergeCell ref="E41:E44"/>
    <mergeCell ref="F41:F44"/>
    <mergeCell ref="G41:G44"/>
    <mergeCell ref="H41:H44"/>
    <mergeCell ref="B41:B44"/>
    <mergeCell ref="C41:C44"/>
    <mergeCell ref="J20:J21"/>
    <mergeCell ref="B38:B40"/>
    <mergeCell ref="C38:C40"/>
    <mergeCell ref="D38:D40"/>
    <mergeCell ref="E38:E40"/>
    <mergeCell ref="H66:H69"/>
    <mergeCell ref="B66:B69"/>
    <mergeCell ref="C66:C69"/>
    <mergeCell ref="D66:D69"/>
    <mergeCell ref="E66:E69"/>
    <mergeCell ref="F66:F69"/>
    <mergeCell ref="G66:G69"/>
    <mergeCell ref="H56:H57"/>
    <mergeCell ref="I56:I57"/>
    <mergeCell ref="B64:B65"/>
    <mergeCell ref="C64:C65"/>
    <mergeCell ref="D64:D65"/>
    <mergeCell ref="E64:E65"/>
    <mergeCell ref="F64:F65"/>
    <mergeCell ref="B56:B57"/>
    <mergeCell ref="C56:C57"/>
    <mergeCell ref="D56:D57"/>
    <mergeCell ref="E56:E57"/>
    <mergeCell ref="F56:F57"/>
    <mergeCell ref="G56:G57"/>
    <mergeCell ref="F38:F40"/>
    <mergeCell ref="G38:G40"/>
    <mergeCell ref="H38:H40"/>
    <mergeCell ref="B7:B9"/>
    <mergeCell ref="C7:C9"/>
    <mergeCell ref="D7:D9"/>
    <mergeCell ref="E7:E9"/>
    <mergeCell ref="F7:F9"/>
    <mergeCell ref="B20:B21"/>
    <mergeCell ref="C20:C21"/>
    <mergeCell ref="D20:D21"/>
    <mergeCell ref="E20:E21"/>
    <mergeCell ref="F20:F21"/>
    <mergeCell ref="G7:H7"/>
    <mergeCell ref="B72:B73"/>
    <mergeCell ref="C72:C73"/>
    <mergeCell ref="D72:D73"/>
    <mergeCell ref="E72:E73"/>
    <mergeCell ref="F72:F73"/>
    <mergeCell ref="B4:J4"/>
    <mergeCell ref="I1:J1"/>
    <mergeCell ref="I7:I9"/>
    <mergeCell ref="J7:J9"/>
    <mergeCell ref="G72:G73"/>
    <mergeCell ref="H72:H73"/>
    <mergeCell ref="J72:J73"/>
    <mergeCell ref="I72:I73"/>
    <mergeCell ref="G20:G21"/>
    <mergeCell ref="H20:H21"/>
    <mergeCell ref="G8:G9"/>
    <mergeCell ref="H8:H9"/>
    <mergeCell ref="I19:J19"/>
    <mergeCell ref="G64:G65"/>
    <mergeCell ref="H64:H65"/>
    <mergeCell ref="J64:J65"/>
  </mergeCells>
  <pageMargins left="0.56000000000000005" right="0.65" top="0.55118110236220474" bottom="0.55118110236220474" header="0.11811023622047245" footer="0.11811023622047245"/>
  <pageSetup paperSize="9" scale="61" firstPageNumber="62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Муллабаева Елена Анатольевна</cp:lastModifiedBy>
  <cp:lastPrinted>2023-03-30T11:05:27Z</cp:lastPrinted>
  <dcterms:created xsi:type="dcterms:W3CDTF">2015-06-05T18:19:34Z</dcterms:created>
  <dcterms:modified xsi:type="dcterms:W3CDTF">2023-03-27T12:24:18Z</dcterms:modified>
</cp:coreProperties>
</file>